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Рассылка ФОИВ\"/>
    </mc:Choice>
  </mc:AlternateContent>
  <bookViews>
    <workbookView xWindow="0" yWindow="0" windowWidth="28800" windowHeight="12000"/>
  </bookViews>
  <sheets>
    <sheet name="7.Промышленность (Б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'7.Промышленность (Б)'!$2:$2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E2" i="1" l="1"/>
  <c r="F2" i="1" l="1"/>
  <c r="G2" i="1" l="1"/>
  <c r="H2" i="1" l="1"/>
  <c r="H9" i="1" l="1"/>
  <c r="H29" i="1"/>
  <c r="H31" i="1"/>
  <c r="H21" i="1"/>
  <c r="H17" i="1"/>
  <c r="H30" i="1"/>
  <c r="H18" i="1"/>
  <c r="H26" i="1"/>
  <c r="H34" i="1"/>
  <c r="H15" i="1"/>
  <c r="H32" i="1"/>
  <c r="H37" i="1"/>
  <c r="H14" i="1"/>
  <c r="H35" i="1"/>
  <c r="H23" i="1"/>
  <c r="H12" i="1"/>
  <c r="H25" i="1"/>
  <c r="H11" i="1"/>
  <c r="H28" i="1"/>
  <c r="H19" i="1"/>
  <c r="H16" i="1"/>
  <c r="H7" i="1"/>
  <c r="H27" i="1"/>
  <c r="H36" i="1"/>
  <c r="H22" i="1" l="1"/>
  <c r="H20" i="1"/>
  <c r="H8" i="1"/>
  <c r="H5" i="1"/>
  <c r="H13" i="1"/>
  <c r="H24" i="1"/>
  <c r="H6" i="1" l="1"/>
  <c r="H33" i="1" l="1"/>
  <c r="H4" i="1" l="1"/>
  <c r="H10" i="1" l="1"/>
  <c r="H3" i="1"/>
</calcChain>
</file>

<file path=xl/sharedStrings.xml><?xml version="1.0" encoding="utf-8"?>
<sst xmlns="http://schemas.openxmlformats.org/spreadsheetml/2006/main" count="43" uniqueCount="43">
  <si>
    <t>Вид экономической деятельности</t>
  </si>
  <si>
    <t>Код по ОКВЭД 2</t>
  </si>
  <si>
    <t xml:space="preserve">Производство  -  всего  </t>
  </si>
  <si>
    <t>BCDE</t>
  </si>
  <si>
    <t>Добыча полезных ископаемых</t>
  </si>
  <si>
    <t>B</t>
  </si>
  <si>
    <t>Добыча угля</t>
  </si>
  <si>
    <t>Добыча сырой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</si>
  <si>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</si>
  <si>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</si>
  <si>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</si>
  <si>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</si>
  <si>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C</t>
  </si>
  <si>
    <t>Производство пищевых продуктов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</si>
  <si>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</si>
  <si>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</si>
  <si>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</si>
  <si>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</si>
  <si>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</si>
  <si>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</si>
  <si>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</si>
  <si>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</si>
  <si>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</si>
  <si>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</si>
  <si>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</si>
  <si>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</si>
  <si>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</si>
  <si>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</si>
  <si>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</si>
  <si>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</si>
  <si>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</si>
  <si>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</si>
  <si>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</si>
  <si>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</si>
  <si>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</si>
  <si>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</si>
  <si>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</si>
  <si>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</si>
  <si>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</si>
  <si>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</si>
  <si>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</si>
  <si>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Производство продукции сельского хозяйства</t>
  </si>
  <si>
    <t>Прогноз индексов промышленного производства
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</si>
</sst>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6">
    <xf numFmtId="0" fontId="0" fillId="0" borderId="0" xfId="0"/>
    <xf numFmtId="0" fontId="0" fillId="0" borderId="0" xfId="2" applyFont="1" applyFill="1" applyAlignment="1">
      <alignment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4" xfId="2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Border="1"/>
    <xf numFmtId="0" fontId="5" fillId="0" borderId="5" xfId="2" applyFont="1" applyFill="1" applyBorder="1" applyAlignment="1">
      <alignment horizontal="left" vertical="center" wrapText="1"/>
    </xf>
    <xf numFmtId="0" fontId="5" fillId="0" borderId="6" xfId="2" applyNumberFormat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>
      <alignment horizontal="center" vertical="center"/>
    </xf>
    <xf numFmtId="164" fontId="5" fillId="0" borderId="7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/>
    <xf numFmtId="164" fontId="5" fillId="0" borderId="8" xfId="2" applyNumberFormat="1" applyFont="1" applyFill="1" applyBorder="1" applyAlignment="1" applyProtection="1">
      <alignment horizontal="left" vertical="center" wrapText="1" indent="1"/>
      <protection locked="0"/>
    </xf>
    <xf numFmtId="164" fontId="5" fillId="0" borderId="9" xfId="2" applyNumberFormat="1" applyFont="1" applyFill="1" applyBorder="1" applyAlignment="1">
      <alignment horizontal="center" vertical="center"/>
    </xf>
    <xf numFmtId="164" fontId="5" fillId="0" borderId="10" xfId="2" applyNumberFormat="1" applyFont="1" applyFill="1" applyBorder="1" applyAlignment="1">
      <alignment horizontal="center" vertical="center"/>
    </xf>
    <xf numFmtId="164" fontId="9" fillId="0" borderId="11" xfId="2" applyNumberFormat="1" applyFont="1" applyFill="1" applyBorder="1" applyAlignment="1" applyProtection="1">
      <alignment horizontal="left" vertical="center" wrapText="1" indent="2"/>
      <protection locked="0"/>
    </xf>
    <xf numFmtId="0" fontId="9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12" xfId="2" applyNumberFormat="1" applyFont="1" applyFill="1" applyBorder="1" applyAlignment="1">
      <alignment horizontal="center" vertical="center"/>
    </xf>
    <xf numFmtId="164" fontId="9" fillId="0" borderId="13" xfId="2" applyNumberFormat="1" applyFont="1" applyFill="1" applyBorder="1" applyAlignment="1" applyProtection="1">
      <alignment horizontal="left" vertical="center" wrapText="1" indent="2"/>
      <protection locked="0"/>
    </xf>
    <xf numFmtId="0" fontId="9" fillId="0" borderId="1" xfId="2" applyNumberFormat="1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/>
    </xf>
    <xf numFmtId="164" fontId="9" fillId="0" borderId="14" xfId="2" applyNumberFormat="1" applyFont="1" applyFill="1" applyBorder="1" applyAlignment="1">
      <alignment horizontal="center" vertical="center"/>
    </xf>
    <xf numFmtId="164" fontId="9" fillId="0" borderId="15" xfId="2" applyNumberFormat="1" applyFont="1" applyFill="1" applyBorder="1" applyAlignment="1" applyProtection="1">
      <alignment horizontal="left" vertical="center" wrapText="1" indent="2"/>
      <protection locked="0"/>
    </xf>
    <xf numFmtId="0" fontId="9" fillId="0" borderId="16" xfId="2" applyNumberFormat="1" applyFont="1" applyFill="1" applyBorder="1" applyAlignment="1">
      <alignment horizontal="center" vertical="center"/>
    </xf>
    <xf numFmtId="164" fontId="9" fillId="0" borderId="16" xfId="2" applyNumberFormat="1" applyFont="1" applyFill="1" applyBorder="1" applyAlignment="1">
      <alignment horizontal="center" vertical="center"/>
    </xf>
    <xf numFmtId="164" fontId="9" fillId="0" borderId="17" xfId="2" applyNumberFormat="1" applyFont="1" applyFill="1" applyBorder="1" applyAlignment="1">
      <alignment horizontal="center" vertical="center"/>
    </xf>
    <xf numFmtId="164" fontId="5" fillId="0" borderId="15" xfId="2" applyNumberFormat="1" applyFont="1" applyFill="1" applyBorder="1" applyAlignment="1" applyProtection="1">
      <alignment horizontal="left" vertical="center" wrapText="1" indent="1"/>
      <protection locked="0"/>
    </xf>
    <xf numFmtId="164" fontId="5" fillId="0" borderId="0" xfId="2" applyNumberFormat="1" applyFont="1" applyFill="1" applyBorder="1" applyAlignment="1">
      <alignment horizontal="center" vertical="center"/>
    </xf>
    <xf numFmtId="164" fontId="5" fillId="0" borderId="1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 applyProtection="1">
      <alignment horizontal="left" vertical="center" wrapText="1" indent="1"/>
      <protection locked="0"/>
    </xf>
    <xf numFmtId="164" fontId="5" fillId="0" borderId="3" xfId="2" applyNumberFormat="1" applyFont="1" applyFill="1" applyBorder="1" applyAlignment="1">
      <alignment horizontal="center" vertical="center"/>
    </xf>
    <xf numFmtId="164" fontId="5" fillId="0" borderId="4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 applyProtection="1">
      <alignment horizontal="left" vertical="center" wrapText="1"/>
      <protection locked="0"/>
    </xf>
    <xf numFmtId="164" fontId="7" fillId="0" borderId="0" xfId="2" applyNumberFormat="1" applyFont="1" applyFill="1" applyBorder="1" applyAlignment="1">
      <alignment vertical="center" wrapText="1"/>
    </xf>
    <xf numFmtId="0" fontId="3" fillId="0" borderId="0" xfId="1" applyFont="1" applyBorder="1" applyAlignment="1">
      <alignment horizontal="left" vertical="center" wrapText="1"/>
    </xf>
  </cellXfs>
  <cellStyles count="4">
    <cellStyle name="Обычный" xfId="0" builtinId="0"/>
    <cellStyle name="Обычный 100" xfId="2"/>
    <cellStyle name="Обычный 2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00B050"/>
  </sheetPr>
  <dimension ref="A1:H60"/>
  <sheetViews>
    <sheetView tabSelected="1" view="pageBreakPreview" zoomScale="80" zoomScaleNormal="40" zoomScaleSheetLayoutView="80" workbookViewId="0">
      <pane ySplit="3" topLeftCell="A28" activePane="bottomLeft" state="frozen"/>
      <selection activeCell="A36" sqref="A36:XFD37"/>
      <selection pane="bottomLeft" activeCell="L10" sqref="L10"/>
    </sheetView>
  </sheetViews>
  <sheetFormatPr defaultColWidth="14.7109375" defaultRowHeight="12.75" x14ac:dyDescent="0.2"/>
  <cols>
    <col min="1" max="1" width="61" style="34" customWidth="1"/>
    <col min="2" max="2" width="12.7109375" style="6" customWidth="1"/>
    <col min="3" max="4" width="10.42578125" style="6" customWidth="1"/>
    <col min="5" max="8" width="9.7109375" style="6" customWidth="1"/>
    <col min="9" max="16384" width="14.7109375" style="6"/>
  </cols>
  <sheetData>
    <row r="1" spans="1:8" s="1" customFormat="1" ht="48.75" customHeight="1" thickBot="1" x14ac:dyDescent="0.3">
      <c r="A1" s="35" t="s">
        <v>42</v>
      </c>
      <c r="B1" s="35"/>
      <c r="C1" s="35"/>
      <c r="D1" s="35"/>
      <c r="E1" s="35"/>
      <c r="F1" s="35"/>
      <c r="G1" s="35"/>
    </row>
    <row r="2" spans="1:8" ht="36" customHeight="1" thickBot="1" x14ac:dyDescent="0.25">
      <c r="A2" s="2" t="s">
        <v>0</v>
      </c>
      <c r="B2" s="3" t="s">
        <v>1</v>
      </c>
      <c r="C2" s="4">
        <v>2022</v>
      </c>
      <c r="D2" s="4">
        <f>C2+1</f>
        <v>2023</v>
      </c>
      <c r="E2" s="4">
        <f t="shared" ref="E2:G2" si="0">D2+1</f>
        <v>2024</v>
      </c>
      <c r="F2" s="4">
        <f t="shared" si="0"/>
        <v>2025</v>
      </c>
      <c r="G2" s="4">
        <f t="shared" si="0"/>
        <v>2026</v>
      </c>
      <c r="H2" s="5" t="str">
        <f>CONCATENATE(G2," /
",C2)</f>
        <v>2026 /
2022</v>
      </c>
    </row>
    <row r="3" spans="1:8" s="11" customFormat="1" ht="15.75" x14ac:dyDescent="0.2">
      <c r="A3" s="7" t="s">
        <v>2</v>
      </c>
      <c r="B3" s="8" t="s">
        <v>3</v>
      </c>
      <c r="C3" s="9">
        <v>99.4</v>
      </c>
      <c r="D3" s="9">
        <v>100.18783118670908</v>
      </c>
      <c r="E3" s="9">
        <v>102.50663531557846</v>
      </c>
      <c r="F3" s="9">
        <v>102.90451390985633</v>
      </c>
      <c r="G3" s="9">
        <v>102.95931750854145</v>
      </c>
      <c r="H3" s="10">
        <f>D3*E3*F3*G3/1000000</f>
        <v>108.80955505191719</v>
      </c>
    </row>
    <row r="4" spans="1:8" s="11" customFormat="1" ht="15.75" x14ac:dyDescent="0.2">
      <c r="A4" s="12" t="s">
        <v>4</v>
      </c>
      <c r="B4" s="13" t="s">
        <v>5</v>
      </c>
      <c r="C4" s="13">
        <v>100.8</v>
      </c>
      <c r="D4" s="13">
        <v>98.064302249941605</v>
      </c>
      <c r="E4" s="13">
        <v>101.75679532019267</v>
      </c>
      <c r="F4" s="13">
        <v>102.40842380054789</v>
      </c>
      <c r="G4" s="13">
        <v>102.04017010120126</v>
      </c>
      <c r="H4" s="14">
        <f t="shared" ref="H4:H37" si="1">D4*E4*F4*G4/1000000</f>
        <v>104.27524510956451</v>
      </c>
    </row>
    <row r="5" spans="1:8" s="11" customFormat="1" ht="15" x14ac:dyDescent="0.2">
      <c r="A5" s="15" t="s">
        <v>6</v>
      </c>
      <c r="B5" s="16">
        <v>5</v>
      </c>
      <c r="C5" s="17">
        <v>99.2</v>
      </c>
      <c r="D5" s="17">
        <v>100.3</v>
      </c>
      <c r="E5" s="17">
        <v>102</v>
      </c>
      <c r="F5" s="17">
        <v>102.2</v>
      </c>
      <c r="G5" s="17">
        <v>102.4</v>
      </c>
      <c r="H5" s="18">
        <f t="shared" si="1"/>
        <v>107.06609356800001</v>
      </c>
    </row>
    <row r="6" spans="1:8" ht="15" x14ac:dyDescent="0.2">
      <c r="A6" s="15" t="s">
        <v>7</v>
      </c>
      <c r="B6" s="16">
        <v>6</v>
      </c>
      <c r="C6" s="17">
        <v>100.7</v>
      </c>
      <c r="D6" s="17">
        <v>96.472478909186805</v>
      </c>
      <c r="E6" s="17">
        <v>101.33765739254746</v>
      </c>
      <c r="F6" s="17">
        <v>102.24946197874316</v>
      </c>
      <c r="G6" s="17">
        <v>101.6750830102789</v>
      </c>
      <c r="H6" s="18">
        <f t="shared" si="1"/>
        <v>101.63653854361695</v>
      </c>
    </row>
    <row r="7" spans="1:8" ht="15" x14ac:dyDescent="0.2">
      <c r="A7" s="15" t="s">
        <v>8</v>
      </c>
      <c r="B7" s="16">
        <v>7</v>
      </c>
      <c r="C7" s="17">
        <v>95.5</v>
      </c>
      <c r="D7" s="17">
        <v>100.5</v>
      </c>
      <c r="E7" s="17">
        <v>102.2</v>
      </c>
      <c r="F7" s="17">
        <v>102.3</v>
      </c>
      <c r="G7" s="17">
        <v>102.4</v>
      </c>
      <c r="H7" s="18">
        <f t="shared" si="1"/>
        <v>107.59511347200001</v>
      </c>
    </row>
    <row r="8" spans="1:8" ht="15" x14ac:dyDescent="0.2">
      <c r="A8" s="15" t="s">
        <v>9</v>
      </c>
      <c r="B8" s="16">
        <v>8</v>
      </c>
      <c r="C8" s="17">
        <v>105.6</v>
      </c>
      <c r="D8" s="17">
        <v>105.4</v>
      </c>
      <c r="E8" s="17">
        <v>105.5</v>
      </c>
      <c r="F8" s="17">
        <v>105.5</v>
      </c>
      <c r="G8" s="17">
        <v>105.7</v>
      </c>
      <c r="H8" s="18">
        <f t="shared" si="1"/>
        <v>123.99966659500001</v>
      </c>
    </row>
    <row r="9" spans="1:8" ht="30" x14ac:dyDescent="0.2">
      <c r="A9" s="15" t="s">
        <v>10</v>
      </c>
      <c r="B9" s="16">
        <v>9</v>
      </c>
      <c r="C9" s="17">
        <v>105.6</v>
      </c>
      <c r="D9" s="17">
        <v>102.9</v>
      </c>
      <c r="E9" s="17">
        <v>102.3</v>
      </c>
      <c r="F9" s="17">
        <v>102.2</v>
      </c>
      <c r="G9" s="17">
        <v>102.2</v>
      </c>
      <c r="H9" s="18">
        <f t="shared" si="1"/>
        <v>109.94938388280001</v>
      </c>
    </row>
    <row r="10" spans="1:8" ht="15.75" x14ac:dyDescent="0.2">
      <c r="A10" s="12" t="s">
        <v>11</v>
      </c>
      <c r="B10" s="13" t="s">
        <v>12</v>
      </c>
      <c r="C10" s="13">
        <v>98.7</v>
      </c>
      <c r="D10" s="13">
        <v>101.4608180181917</v>
      </c>
      <c r="E10" s="13">
        <v>103.14997919391037</v>
      </c>
      <c r="F10" s="13">
        <v>103.44839337241916</v>
      </c>
      <c r="G10" s="13">
        <v>103.74770171989796</v>
      </c>
      <c r="H10" s="14">
        <f t="shared" si="1"/>
        <v>112.32327018923688</v>
      </c>
    </row>
    <row r="11" spans="1:8" s="11" customFormat="1" ht="15" x14ac:dyDescent="0.2">
      <c r="A11" s="15" t="s">
        <v>13</v>
      </c>
      <c r="B11" s="16">
        <v>10</v>
      </c>
      <c r="C11" s="17">
        <v>100.4</v>
      </c>
      <c r="D11" s="17">
        <v>100.5</v>
      </c>
      <c r="E11" s="17">
        <v>101</v>
      </c>
      <c r="F11" s="17">
        <v>101.7</v>
      </c>
      <c r="G11" s="17">
        <v>101.77</v>
      </c>
      <c r="H11" s="18">
        <f t="shared" si="1"/>
        <v>105.05776635449999</v>
      </c>
    </row>
    <row r="12" spans="1:8" s="11" customFormat="1" ht="15" x14ac:dyDescent="0.2">
      <c r="A12" s="15" t="s">
        <v>14</v>
      </c>
      <c r="B12" s="16">
        <v>11</v>
      </c>
      <c r="C12" s="17">
        <v>103.1</v>
      </c>
      <c r="D12" s="17">
        <v>100.2</v>
      </c>
      <c r="E12" s="17">
        <v>100.3</v>
      </c>
      <c r="F12" s="17">
        <v>100.4</v>
      </c>
      <c r="G12" s="17">
        <v>100.7</v>
      </c>
      <c r="H12" s="18">
        <f t="shared" si="1"/>
        <v>101.60892061679999</v>
      </c>
    </row>
    <row r="13" spans="1:8" ht="15" x14ac:dyDescent="0.2">
      <c r="A13" s="15" t="s">
        <v>15</v>
      </c>
      <c r="B13" s="16">
        <v>12</v>
      </c>
      <c r="C13" s="17">
        <v>92.9</v>
      </c>
      <c r="D13" s="17">
        <v>96</v>
      </c>
      <c r="E13" s="17">
        <v>96</v>
      </c>
      <c r="F13" s="17">
        <v>96</v>
      </c>
      <c r="G13" s="17">
        <v>96</v>
      </c>
      <c r="H13" s="18">
        <f t="shared" si="1"/>
        <v>84.934656000000004</v>
      </c>
    </row>
    <row r="14" spans="1:8" ht="15" x14ac:dyDescent="0.2">
      <c r="A14" s="15" t="s">
        <v>16</v>
      </c>
      <c r="B14" s="16">
        <v>13</v>
      </c>
      <c r="C14" s="17">
        <v>91.7</v>
      </c>
      <c r="D14" s="17">
        <v>104.3</v>
      </c>
      <c r="E14" s="17">
        <v>103.8</v>
      </c>
      <c r="F14" s="17">
        <v>104.19</v>
      </c>
      <c r="G14" s="17">
        <v>104.3</v>
      </c>
      <c r="H14" s="18">
        <f t="shared" si="1"/>
        <v>117.65002082778</v>
      </c>
    </row>
    <row r="15" spans="1:8" ht="15" x14ac:dyDescent="0.2">
      <c r="A15" s="15" t="s">
        <v>17</v>
      </c>
      <c r="B15" s="16">
        <v>14</v>
      </c>
      <c r="C15" s="17">
        <v>102.1</v>
      </c>
      <c r="D15" s="17">
        <v>105.1</v>
      </c>
      <c r="E15" s="17">
        <v>104.6</v>
      </c>
      <c r="F15" s="17">
        <v>104.48</v>
      </c>
      <c r="G15" s="17">
        <v>104.4</v>
      </c>
      <c r="H15" s="18">
        <f t="shared" si="1"/>
        <v>119.91349556352</v>
      </c>
    </row>
    <row r="16" spans="1:8" ht="15" x14ac:dyDescent="0.2">
      <c r="A16" s="15" t="s">
        <v>18</v>
      </c>
      <c r="B16" s="16">
        <v>15</v>
      </c>
      <c r="C16" s="17">
        <v>98.3</v>
      </c>
      <c r="D16" s="17">
        <v>107.3</v>
      </c>
      <c r="E16" s="17">
        <v>103.6</v>
      </c>
      <c r="F16" s="17">
        <v>103.5</v>
      </c>
      <c r="G16" s="17">
        <v>103.4</v>
      </c>
      <c r="H16" s="18">
        <f t="shared" si="1"/>
        <v>118.96531693200001</v>
      </c>
    </row>
    <row r="17" spans="1:8" ht="45" x14ac:dyDescent="0.2">
      <c r="A17" s="15" t="s">
        <v>19</v>
      </c>
      <c r="B17" s="16">
        <v>16</v>
      </c>
      <c r="C17" s="17">
        <v>87.5</v>
      </c>
      <c r="D17" s="17">
        <v>99.2</v>
      </c>
      <c r="E17" s="17">
        <v>100.1</v>
      </c>
      <c r="F17" s="17">
        <v>102.45</v>
      </c>
      <c r="G17" s="17">
        <v>103</v>
      </c>
      <c r="H17" s="18">
        <f t="shared" si="1"/>
        <v>104.78399131200001</v>
      </c>
    </row>
    <row r="18" spans="1:8" ht="15" x14ac:dyDescent="0.2">
      <c r="A18" s="15" t="s">
        <v>20</v>
      </c>
      <c r="B18" s="16">
        <v>17</v>
      </c>
      <c r="C18" s="17">
        <v>100</v>
      </c>
      <c r="D18" s="17">
        <v>99.42589550560848</v>
      </c>
      <c r="E18" s="17">
        <v>100.32794496080049</v>
      </c>
      <c r="F18" s="17">
        <v>102.68329631602408</v>
      </c>
      <c r="G18" s="17">
        <v>103</v>
      </c>
      <c r="H18" s="18">
        <f t="shared" si="1"/>
        <v>105.50145627609224</v>
      </c>
    </row>
    <row r="19" spans="1:8" ht="30" x14ac:dyDescent="0.2">
      <c r="A19" s="15" t="s">
        <v>21</v>
      </c>
      <c r="B19" s="16">
        <v>18</v>
      </c>
      <c r="C19" s="17">
        <v>107.8</v>
      </c>
      <c r="D19" s="17">
        <v>101.6</v>
      </c>
      <c r="E19" s="17">
        <v>101.48345873450792</v>
      </c>
      <c r="F19" s="17">
        <v>101.5</v>
      </c>
      <c r="G19" s="17">
        <v>101.6</v>
      </c>
      <c r="H19" s="18">
        <f t="shared" si="1"/>
        <v>106.32826281713993</v>
      </c>
    </row>
    <row r="20" spans="1:8" ht="15" x14ac:dyDescent="0.2">
      <c r="A20" s="15" t="s">
        <v>22</v>
      </c>
      <c r="B20" s="16">
        <v>19</v>
      </c>
      <c r="C20" s="17">
        <v>99.6</v>
      </c>
      <c r="D20" s="17">
        <v>90.94202898550725</v>
      </c>
      <c r="E20" s="17">
        <v>100.79681274900399</v>
      </c>
      <c r="F20" s="17">
        <v>102.76679841897234</v>
      </c>
      <c r="G20" s="17">
        <v>103.84615384615384</v>
      </c>
      <c r="H20" s="18">
        <f t="shared" si="1"/>
        <v>97.826086956521749</v>
      </c>
    </row>
    <row r="21" spans="1:8" ht="30" x14ac:dyDescent="0.2">
      <c r="A21" s="15" t="s">
        <v>23</v>
      </c>
      <c r="B21" s="16">
        <v>20</v>
      </c>
      <c r="C21" s="17">
        <v>96.2</v>
      </c>
      <c r="D21" s="17">
        <v>102.9</v>
      </c>
      <c r="E21" s="17">
        <v>103.1</v>
      </c>
      <c r="F21" s="17">
        <v>103.18</v>
      </c>
      <c r="G21" s="17">
        <v>103.37</v>
      </c>
      <c r="H21" s="18">
        <f t="shared" si="1"/>
        <v>113.15248075223401</v>
      </c>
    </row>
    <row r="22" spans="1:8" ht="30" x14ac:dyDescent="0.2">
      <c r="A22" s="15" t="s">
        <v>24</v>
      </c>
      <c r="B22" s="16">
        <v>21</v>
      </c>
      <c r="C22" s="17">
        <v>108.6</v>
      </c>
      <c r="D22" s="17">
        <v>109.4</v>
      </c>
      <c r="E22" s="17">
        <v>107.759</v>
      </c>
      <c r="F22" s="17">
        <v>106.14261499999999</v>
      </c>
      <c r="G22" s="17">
        <v>104.550475775</v>
      </c>
      <c r="H22" s="18">
        <f t="shared" si="1"/>
        <v>130.82377324254793</v>
      </c>
    </row>
    <row r="23" spans="1:8" ht="15" x14ac:dyDescent="0.2">
      <c r="A23" s="15" t="s">
        <v>25</v>
      </c>
      <c r="B23" s="16">
        <v>22</v>
      </c>
      <c r="C23" s="17">
        <v>99.2</v>
      </c>
      <c r="D23" s="17">
        <v>106.6</v>
      </c>
      <c r="E23" s="17">
        <v>102.74166666666666</v>
      </c>
      <c r="F23" s="17">
        <v>103.6</v>
      </c>
      <c r="G23" s="17">
        <v>103.5275</v>
      </c>
      <c r="H23" s="18">
        <f t="shared" si="1"/>
        <v>117.46792394048832</v>
      </c>
    </row>
    <row r="24" spans="1:8" ht="30" x14ac:dyDescent="0.2">
      <c r="A24" s="19" t="s">
        <v>26</v>
      </c>
      <c r="B24" s="20">
        <v>23</v>
      </c>
      <c r="C24" s="21">
        <v>99.8</v>
      </c>
      <c r="D24" s="21">
        <v>105.8</v>
      </c>
      <c r="E24" s="21">
        <v>105.7</v>
      </c>
      <c r="F24" s="21">
        <v>105.9</v>
      </c>
      <c r="G24" s="21">
        <v>106.1</v>
      </c>
      <c r="H24" s="22">
        <f t="shared" si="1"/>
        <v>125.65275032939999</v>
      </c>
    </row>
    <row r="25" spans="1:8" ht="15" x14ac:dyDescent="0.2">
      <c r="A25" s="23" t="s">
        <v>27</v>
      </c>
      <c r="B25" s="24">
        <v>24</v>
      </c>
      <c r="C25" s="25">
        <v>99.2</v>
      </c>
      <c r="D25" s="25">
        <v>102.9</v>
      </c>
      <c r="E25" s="25">
        <v>103</v>
      </c>
      <c r="F25" s="25">
        <v>103</v>
      </c>
      <c r="G25" s="25">
        <v>102.85</v>
      </c>
      <c r="H25" s="26">
        <f t="shared" si="1"/>
        <v>112.277858385</v>
      </c>
    </row>
    <row r="26" spans="1:8" ht="30" x14ac:dyDescent="0.2">
      <c r="A26" s="15" t="s">
        <v>28</v>
      </c>
      <c r="B26" s="16">
        <v>25</v>
      </c>
      <c r="C26" s="17">
        <v>107</v>
      </c>
      <c r="D26" s="17">
        <v>106.7</v>
      </c>
      <c r="E26" s="17">
        <v>104.9</v>
      </c>
      <c r="F26" s="17">
        <v>104.25</v>
      </c>
      <c r="G26" s="17">
        <v>103.95</v>
      </c>
      <c r="H26" s="18">
        <f t="shared" si="1"/>
        <v>121.29432023362502</v>
      </c>
    </row>
    <row r="27" spans="1:8" ht="30" x14ac:dyDescent="0.2">
      <c r="A27" s="15" t="s">
        <v>29</v>
      </c>
      <c r="B27" s="16">
        <v>26</v>
      </c>
      <c r="C27" s="17">
        <v>101.7</v>
      </c>
      <c r="D27" s="17">
        <v>105.8</v>
      </c>
      <c r="E27" s="17">
        <v>102.7</v>
      </c>
      <c r="F27" s="17">
        <v>102.79</v>
      </c>
      <c r="G27" s="17">
        <v>102.75</v>
      </c>
      <c r="H27" s="18">
        <f t="shared" si="1"/>
        <v>114.75954241635</v>
      </c>
    </row>
    <row r="28" spans="1:8" ht="15" x14ac:dyDescent="0.2">
      <c r="A28" s="15" t="s">
        <v>30</v>
      </c>
      <c r="B28" s="16">
        <v>27</v>
      </c>
      <c r="C28" s="17">
        <v>96.3</v>
      </c>
      <c r="D28" s="17">
        <v>107.22499999999999</v>
      </c>
      <c r="E28" s="17">
        <v>106.8</v>
      </c>
      <c r="F28" s="17">
        <v>105.6</v>
      </c>
      <c r="G28" s="17">
        <v>107.71299999999999</v>
      </c>
      <c r="H28" s="18">
        <f t="shared" si="1"/>
        <v>130.25648298326396</v>
      </c>
    </row>
    <row r="29" spans="1:8" ht="30" x14ac:dyDescent="0.2">
      <c r="A29" s="15" t="s">
        <v>31</v>
      </c>
      <c r="B29" s="16">
        <v>28</v>
      </c>
      <c r="C29" s="17">
        <v>101.9</v>
      </c>
      <c r="D29" s="17">
        <v>104.9</v>
      </c>
      <c r="E29" s="17">
        <v>105.2</v>
      </c>
      <c r="F29" s="17">
        <v>105.1</v>
      </c>
      <c r="G29" s="17">
        <v>105</v>
      </c>
      <c r="H29" s="18">
        <f t="shared" si="1"/>
        <v>121.78203954</v>
      </c>
    </row>
    <row r="30" spans="1:8" ht="30" x14ac:dyDescent="0.2">
      <c r="A30" s="15" t="s">
        <v>32</v>
      </c>
      <c r="B30" s="16">
        <v>29</v>
      </c>
      <c r="C30" s="17">
        <v>55.3</v>
      </c>
      <c r="D30" s="17">
        <v>104.8</v>
      </c>
      <c r="E30" s="17">
        <v>106.4</v>
      </c>
      <c r="F30" s="17">
        <v>108.8</v>
      </c>
      <c r="G30" s="17">
        <v>110.5</v>
      </c>
      <c r="H30" s="18">
        <f t="shared" si="1"/>
        <v>134.05841612800003</v>
      </c>
    </row>
    <row r="31" spans="1:8" ht="30" x14ac:dyDescent="0.2">
      <c r="A31" s="15" t="s">
        <v>33</v>
      </c>
      <c r="B31" s="16">
        <v>30</v>
      </c>
      <c r="C31" s="17">
        <v>95.8</v>
      </c>
      <c r="D31" s="17">
        <v>110.8</v>
      </c>
      <c r="E31" s="17">
        <v>108.7</v>
      </c>
      <c r="F31" s="17">
        <v>105.76</v>
      </c>
      <c r="G31" s="17">
        <v>106.97</v>
      </c>
      <c r="H31" s="18">
        <f t="shared" si="1"/>
        <v>136.25509235091201</v>
      </c>
    </row>
    <row r="32" spans="1:8" ht="15" x14ac:dyDescent="0.2">
      <c r="A32" s="15" t="s">
        <v>34</v>
      </c>
      <c r="B32" s="16">
        <v>31</v>
      </c>
      <c r="C32" s="17">
        <v>97.4</v>
      </c>
      <c r="D32" s="17">
        <v>105</v>
      </c>
      <c r="E32" s="17">
        <v>103.5</v>
      </c>
      <c r="F32" s="17">
        <v>103.7</v>
      </c>
      <c r="G32" s="17">
        <v>103.8</v>
      </c>
      <c r="H32" s="18">
        <f t="shared" si="1"/>
        <v>116.97842204999999</v>
      </c>
    </row>
    <row r="33" spans="1:8" ht="15" x14ac:dyDescent="0.2">
      <c r="A33" s="15" t="s">
        <v>35</v>
      </c>
      <c r="B33" s="16">
        <v>32</v>
      </c>
      <c r="C33" s="17">
        <v>97.5</v>
      </c>
      <c r="D33" s="17">
        <v>104.8</v>
      </c>
      <c r="E33" s="17">
        <v>103.3</v>
      </c>
      <c r="F33" s="17">
        <v>103.5</v>
      </c>
      <c r="G33" s="17">
        <v>103.6</v>
      </c>
      <c r="H33" s="18">
        <f t="shared" si="1"/>
        <v>116.08115198399999</v>
      </c>
    </row>
    <row r="34" spans="1:8" ht="15" x14ac:dyDescent="0.2">
      <c r="A34" s="15" t="s">
        <v>36</v>
      </c>
      <c r="B34" s="16">
        <v>33</v>
      </c>
      <c r="C34" s="17">
        <v>95.2</v>
      </c>
      <c r="D34" s="17">
        <v>107.24877876124546</v>
      </c>
      <c r="E34" s="17">
        <v>106.09984151349465</v>
      </c>
      <c r="F34" s="17">
        <v>105.43499006805693</v>
      </c>
      <c r="G34" s="17">
        <v>106.30996125121729</v>
      </c>
      <c r="H34" s="18">
        <f t="shared" si="1"/>
        <v>127.54569718992452</v>
      </c>
    </row>
    <row r="35" spans="1:8" ht="31.5" x14ac:dyDescent="0.2">
      <c r="A35" s="12" t="s">
        <v>37</v>
      </c>
      <c r="B35" s="13" t="s">
        <v>38</v>
      </c>
      <c r="C35" s="13">
        <v>100.1</v>
      </c>
      <c r="D35" s="13">
        <v>101.5</v>
      </c>
      <c r="E35" s="13">
        <v>101.3</v>
      </c>
      <c r="F35" s="13">
        <v>101.3</v>
      </c>
      <c r="G35" s="13">
        <v>101.3</v>
      </c>
      <c r="H35" s="14">
        <f t="shared" si="1"/>
        <v>105.51018349549999</v>
      </c>
    </row>
    <row r="36" spans="1:8" ht="48" thickBot="1" x14ac:dyDescent="0.25">
      <c r="A36" s="27" t="s">
        <v>39</v>
      </c>
      <c r="B36" s="28" t="s">
        <v>40</v>
      </c>
      <c r="C36" s="28">
        <v>93.9</v>
      </c>
      <c r="D36" s="28">
        <v>101.9</v>
      </c>
      <c r="E36" s="28">
        <v>102</v>
      </c>
      <c r="F36" s="28">
        <v>102</v>
      </c>
      <c r="G36" s="28">
        <v>102</v>
      </c>
      <c r="H36" s="29">
        <f t="shared" si="1"/>
        <v>108.1370952</v>
      </c>
    </row>
    <row r="37" spans="1:8" s="11" customFormat="1" ht="16.5" thickBot="1" x14ac:dyDescent="0.25">
      <c r="A37" s="30" t="s">
        <v>41</v>
      </c>
      <c r="B37" s="31"/>
      <c r="C37" s="31">
        <v>110.2</v>
      </c>
      <c r="D37" s="31">
        <v>96.6</v>
      </c>
      <c r="E37" s="31">
        <v>102.1</v>
      </c>
      <c r="F37" s="31">
        <v>101.9</v>
      </c>
      <c r="G37" s="31">
        <v>102.3</v>
      </c>
      <c r="H37" s="32">
        <f t="shared" si="1"/>
        <v>102.81410189819999</v>
      </c>
    </row>
    <row r="38" spans="1:8" x14ac:dyDescent="0.2">
      <c r="A38" s="33"/>
    </row>
    <row r="39" spans="1:8" x14ac:dyDescent="0.2">
      <c r="A39" s="33"/>
    </row>
    <row r="43" spans="1:8" x14ac:dyDescent="0.2">
      <c r="A43" s="6"/>
    </row>
    <row r="44" spans="1:8" x14ac:dyDescent="0.2">
      <c r="A44" s="6"/>
    </row>
    <row r="45" spans="1:8" x14ac:dyDescent="0.2">
      <c r="A45" s="6"/>
    </row>
    <row r="46" spans="1:8" x14ac:dyDescent="0.2">
      <c r="A46" s="6"/>
    </row>
    <row r="47" spans="1:8" x14ac:dyDescent="0.2">
      <c r="A47" s="6"/>
    </row>
    <row r="48" spans="1:8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</sheetData>
  <dataConsolidate/>
  <mergeCells count="1"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7.Промышленность (Б)</vt:lpstr>
      <vt:lpstr>'7.Промышленность (Б)'!Заголовки_для_печати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dcterms:created xsi:type="dcterms:W3CDTF">2023-04-07T06:28:12Z</dcterms:created>
  <dcterms:modified xsi:type="dcterms:W3CDTF">2023-04-18T08:54:19Z</dcterms:modified>
</cp:coreProperties>
</file>